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US Business Purchase\Prescott Five Gas stn\CPA\Sales Tax\"/>
    </mc:Choice>
  </mc:AlternateContent>
  <bookViews>
    <workbookView minimized="1"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/>
</workbook>
</file>

<file path=xl/calcChain.xml><?xml version="1.0" encoding="utf-8"?>
<calcChain xmlns="http://schemas.openxmlformats.org/spreadsheetml/2006/main">
  <c r="F62" i="1" l="1"/>
</calcChain>
</file>

<file path=xl/sharedStrings.xml><?xml version="1.0" encoding="utf-8"?>
<sst xmlns="http://schemas.openxmlformats.org/spreadsheetml/2006/main" count="165" uniqueCount="92">
  <si>
    <t>Monthly Sales Tax Summary Report</t>
  </si>
  <si>
    <t>TSO_MAAS HOLDING LLC</t>
  </si>
  <si>
    <t>3/23/2022 5:30:36 PM (Pacific Standard Time)</t>
  </si>
  <si>
    <t>1 Selected Station(s) for the Month of: February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</si>
  <si>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</si>
  <si>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</si>
  <si>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</si>
  <si>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</si>
  <si>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</si>
  <si>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</si>
  <si>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</si>
  <si>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</si>
  <si>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</si>
  <si>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</si>
  <si>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</si>
  <si>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</si>
  <si>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Scratch Tickets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</si>
  <si>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</si>
  <si>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</si>
  <si>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</si>
  <si>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</si>
  <si>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</si>
  <si>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</si>
  <si>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</si>
  <si>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</si>
  <si>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</si>
  <si>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</si>
  <si>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</si>
  <si>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</si>
  <si>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</si>
  <si>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</si>
  <si>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</si>
  <si>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</si>
  <si>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</si>
  <si>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</si>
  <si>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</si>
  <si>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</si>
  <si>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</si>
  <si>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</si>
  <si>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</si>
  <si>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</si>
  <si>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Commissary - Salad/sandwiches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</si>
  <si>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</si>
  <si>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</si>
  <si>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</si>
  <si>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</si>
  <si>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</si>
  <si>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Liquor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</si>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</sst>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69696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6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68" fontId="6" fillId="0" borderId="5" xfId="0" applyNumberFormat="1" applyFont="1" applyFill="1" applyBorder="1" applyAlignment="1">
      <alignment horizontal="righ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6" fillId="3" borderId="4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right" vertical="top" wrapText="1" readingOrder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4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6"/>
  <sheetViews>
    <sheetView showGridLines="0" tabSelected="1" workbookViewId="0">
      <pane ySplit="6" topLeftCell="A70" activePane="bottomLeft" state="frozen"/>
      <selection pane="bottomLeft" activeCell="H80" sqref="H80:J80"/>
    </sheetView>
  </sheetViews>
  <sheetFormatPr defaultRowHeight="14.6" x14ac:dyDescent="0.4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 x14ac:dyDescent="0.4"/>
    <row r="2" spans="2:12" ht="21.25" customHeight="1" x14ac:dyDescent="0.4">
      <c r="B2" s="60" t="s">
        <v>0</v>
      </c>
      <c r="C2" s="23"/>
      <c r="D2" s="23"/>
      <c r="E2" s="23"/>
      <c r="F2" s="23"/>
      <c r="G2" s="23"/>
      <c r="H2" s="23"/>
    </row>
    <row r="3" spans="2:12" ht="5.05" customHeight="1" x14ac:dyDescent="0.4"/>
    <row r="4" spans="2:12" ht="14.15" customHeight="1" x14ac:dyDescent="0.4">
      <c r="B4" s="61" t="s">
        <v>1</v>
      </c>
      <c r="C4" s="23"/>
      <c r="E4" s="62" t="s">
        <v>2</v>
      </c>
      <c r="F4" s="23"/>
      <c r="G4" s="23"/>
      <c r="H4" s="23"/>
      <c r="I4" s="23"/>
      <c r="J4" s="23"/>
      <c r="K4" s="23"/>
      <c r="L4" s="23"/>
    </row>
    <row r="5" spans="2:12" ht="5.05" customHeight="1" x14ac:dyDescent="0.4"/>
    <row r="6" spans="2:12" ht="8.4" customHeight="1" x14ac:dyDescent="0.4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 x14ac:dyDescent="0.4"/>
    <row r="8" spans="2:12" ht="14.15" customHeight="1" x14ac:dyDescent="0.4">
      <c r="B8" s="63" t="s">
        <v>3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 x14ac:dyDescent="0.4">
      <c r="B9" s="3" t="s">
        <v>4</v>
      </c>
      <c r="C9" s="64" t="s">
        <v>5</v>
      </c>
      <c r="D9" s="23"/>
      <c r="E9" s="23"/>
      <c r="F9" s="64" t="s">
        <v>5</v>
      </c>
      <c r="G9" s="23"/>
      <c r="H9" s="64" t="s">
        <v>5</v>
      </c>
      <c r="I9" s="23"/>
      <c r="J9" s="23"/>
      <c r="K9" s="64" t="s">
        <v>5</v>
      </c>
      <c r="L9" s="23"/>
    </row>
    <row r="10" spans="2:12" x14ac:dyDescent="0.4">
      <c r="B10" s="4" t="s">
        <v>6</v>
      </c>
      <c r="C10" s="45" t="s">
        <v>7</v>
      </c>
      <c r="D10" s="30"/>
      <c r="E10" s="30"/>
      <c r="F10" s="45" t="s">
        <v>8</v>
      </c>
      <c r="G10" s="30"/>
      <c r="H10" s="45" t="s">
        <v>9</v>
      </c>
      <c r="I10" s="30"/>
      <c r="J10" s="30"/>
      <c r="K10" s="46" t="s">
        <v>10</v>
      </c>
      <c r="L10" s="31"/>
    </row>
    <row r="11" spans="2:12" ht="14.25" customHeight="1" x14ac:dyDescent="0.4">
      <c r="B11" s="59" t="s">
        <v>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2" ht="14.15" customHeight="1" x14ac:dyDescent="0.4">
      <c r="B12" s="58" t="s">
        <v>11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2:12" x14ac:dyDescent="0.4">
      <c r="B13" s="2" t="s">
        <v>12</v>
      </c>
      <c r="C13" s="57" t="s">
        <v>5</v>
      </c>
      <c r="D13" s="23"/>
      <c r="E13" s="23"/>
      <c r="F13" s="57" t="s">
        <v>5</v>
      </c>
      <c r="G13" s="23"/>
      <c r="H13" s="57" t="s">
        <v>5</v>
      </c>
      <c r="I13" s="23"/>
      <c r="J13" s="23"/>
      <c r="K13" s="57" t="s">
        <v>5</v>
      </c>
      <c r="L13" s="23"/>
    </row>
    <row r="14" spans="2:12" x14ac:dyDescent="0.4">
      <c r="B14" s="5" t="s">
        <v>13</v>
      </c>
      <c r="C14" s="54">
        <v>530</v>
      </c>
      <c r="D14" s="30"/>
      <c r="E14" s="31"/>
      <c r="F14" s="55">
        <v>1475.53</v>
      </c>
      <c r="G14" s="31"/>
      <c r="H14" s="55">
        <v>558.79660000000001</v>
      </c>
      <c r="I14" s="30"/>
      <c r="J14" s="31"/>
      <c r="K14" s="56">
        <v>0.37870907402763754</v>
      </c>
      <c r="L14" s="31"/>
    </row>
    <row r="15" spans="2:12" x14ac:dyDescent="0.4">
      <c r="B15" s="5" t="s">
        <v>14</v>
      </c>
      <c r="C15" s="54">
        <v>1</v>
      </c>
      <c r="D15" s="30"/>
      <c r="E15" s="31"/>
      <c r="F15" s="55">
        <v>100</v>
      </c>
      <c r="G15" s="31"/>
      <c r="H15" s="55">
        <v>0</v>
      </c>
      <c r="I15" s="30"/>
      <c r="J15" s="31"/>
      <c r="K15" s="56">
        <v>0</v>
      </c>
      <c r="L15" s="31"/>
    </row>
    <row r="16" spans="2:12" x14ac:dyDescent="0.4">
      <c r="B16" s="5" t="s">
        <v>15</v>
      </c>
      <c r="C16" s="54">
        <v>2156</v>
      </c>
      <c r="D16" s="30"/>
      <c r="E16" s="31"/>
      <c r="F16" s="55">
        <v>4084</v>
      </c>
      <c r="G16" s="31"/>
      <c r="H16" s="55">
        <v>245.04</v>
      </c>
      <c r="I16" s="30"/>
      <c r="J16" s="31"/>
      <c r="K16" s="56">
        <v>0.06</v>
      </c>
      <c r="L16" s="31"/>
    </row>
    <row r="17" spans="2:12" x14ac:dyDescent="0.4">
      <c r="B17" s="5" t="s">
        <v>16</v>
      </c>
      <c r="C17" s="54">
        <v>19898</v>
      </c>
      <c r="D17" s="30"/>
      <c r="E17" s="31"/>
      <c r="F17" s="55">
        <v>19898</v>
      </c>
      <c r="G17" s="31"/>
      <c r="H17" s="55">
        <v>1193.8800000000001</v>
      </c>
      <c r="I17" s="30"/>
      <c r="J17" s="31"/>
      <c r="K17" s="56">
        <v>0.06</v>
      </c>
      <c r="L17" s="31"/>
    </row>
    <row r="18" spans="2:12" x14ac:dyDescent="0.4">
      <c r="B18" s="6" t="s">
        <v>17</v>
      </c>
      <c r="C18" s="27">
        <v>22585</v>
      </c>
      <c r="D18" s="25"/>
      <c r="E18" s="25"/>
      <c r="F18" s="38">
        <v>25557.53</v>
      </c>
      <c r="G18" s="25"/>
      <c r="H18" s="38">
        <v>1997.7166</v>
      </c>
      <c r="I18" s="25"/>
      <c r="J18" s="25"/>
      <c r="K18" s="35">
        <v>7.8165479997480192E-2</v>
      </c>
      <c r="L18" s="25"/>
    </row>
    <row r="19" spans="2:12" x14ac:dyDescent="0.4">
      <c r="B19" s="2" t="s">
        <v>18</v>
      </c>
      <c r="C19" s="57" t="s">
        <v>5</v>
      </c>
      <c r="D19" s="23"/>
      <c r="E19" s="23"/>
      <c r="F19" s="57" t="s">
        <v>5</v>
      </c>
      <c r="G19" s="23"/>
      <c r="H19" s="57" t="s">
        <v>5</v>
      </c>
      <c r="I19" s="23"/>
      <c r="J19" s="23"/>
      <c r="K19" s="57" t="s">
        <v>5</v>
      </c>
      <c r="L19" s="23"/>
    </row>
    <row r="20" spans="2:12" x14ac:dyDescent="0.4">
      <c r="B20" s="5" t="s">
        <v>19</v>
      </c>
      <c r="C20" s="54">
        <v>658</v>
      </c>
      <c r="D20" s="30"/>
      <c r="E20" s="31"/>
      <c r="F20" s="55">
        <v>598.34</v>
      </c>
      <c r="G20" s="31"/>
      <c r="H20" s="55">
        <v>509.84679999999997</v>
      </c>
      <c r="I20" s="30"/>
      <c r="J20" s="31"/>
      <c r="K20" s="56">
        <v>0.85210214927967376</v>
      </c>
      <c r="L20" s="31"/>
    </row>
    <row r="21" spans="2:12" x14ac:dyDescent="0.4">
      <c r="B21" s="5" t="s">
        <v>20</v>
      </c>
      <c r="C21" s="54">
        <v>1960</v>
      </c>
      <c r="D21" s="30"/>
      <c r="E21" s="31"/>
      <c r="F21" s="55">
        <v>4469.2</v>
      </c>
      <c r="G21" s="31"/>
      <c r="H21" s="55">
        <v>3077.7301000000002</v>
      </c>
      <c r="I21" s="30"/>
      <c r="J21" s="31"/>
      <c r="K21" s="56">
        <v>0.68865347265729882</v>
      </c>
      <c r="L21" s="31"/>
    </row>
    <row r="22" spans="2:12" ht="20.6" x14ac:dyDescent="0.4">
      <c r="B22" s="5" t="s">
        <v>21</v>
      </c>
      <c r="C22" s="54">
        <v>128</v>
      </c>
      <c r="D22" s="30"/>
      <c r="E22" s="31"/>
      <c r="F22" s="55">
        <v>247.42</v>
      </c>
      <c r="G22" s="31"/>
      <c r="H22" s="55">
        <v>191.72059999999999</v>
      </c>
      <c r="I22" s="30"/>
      <c r="J22" s="31"/>
      <c r="K22" s="56">
        <v>0.77487915285748932</v>
      </c>
      <c r="L22" s="31"/>
    </row>
    <row r="23" spans="2:12" x14ac:dyDescent="0.4">
      <c r="B23" s="5" t="s">
        <v>22</v>
      </c>
      <c r="C23" s="54">
        <v>182</v>
      </c>
      <c r="D23" s="30"/>
      <c r="E23" s="31"/>
      <c r="F23" s="55">
        <v>310.26</v>
      </c>
      <c r="G23" s="31"/>
      <c r="H23" s="55">
        <v>199.66720000000001</v>
      </c>
      <c r="I23" s="30"/>
      <c r="J23" s="31"/>
      <c r="K23" s="56">
        <v>0.64354799200670409</v>
      </c>
      <c r="L23" s="31"/>
    </row>
    <row r="24" spans="2:12" x14ac:dyDescent="0.4">
      <c r="B24" s="5" t="s">
        <v>23</v>
      </c>
      <c r="C24" s="54">
        <v>184</v>
      </c>
      <c r="D24" s="30"/>
      <c r="E24" s="31"/>
      <c r="F24" s="55">
        <v>510.82</v>
      </c>
      <c r="G24" s="31"/>
      <c r="H24" s="55">
        <v>297.41140000000001</v>
      </c>
      <c r="I24" s="30"/>
      <c r="J24" s="31"/>
      <c r="K24" s="56">
        <v>0.58222348381034417</v>
      </c>
      <c r="L24" s="31"/>
    </row>
    <row r="25" spans="2:12" x14ac:dyDescent="0.4">
      <c r="B25" s="5" t="s">
        <v>24</v>
      </c>
      <c r="C25" s="54">
        <v>2927</v>
      </c>
      <c r="D25" s="30"/>
      <c r="E25" s="31"/>
      <c r="F25" s="55">
        <v>7864.01</v>
      </c>
      <c r="G25" s="31"/>
      <c r="H25" s="55">
        <v>3880.8362999999999</v>
      </c>
      <c r="I25" s="30"/>
      <c r="J25" s="31"/>
      <c r="K25" s="56">
        <v>0.49349330684981324</v>
      </c>
      <c r="L25" s="31"/>
    </row>
    <row r="26" spans="2:12" x14ac:dyDescent="0.4">
      <c r="B26" s="5" t="s">
        <v>25</v>
      </c>
      <c r="C26" s="54">
        <v>140</v>
      </c>
      <c r="D26" s="30"/>
      <c r="E26" s="31"/>
      <c r="F26" s="55">
        <v>411.09</v>
      </c>
      <c r="G26" s="31"/>
      <c r="H26" s="55">
        <v>184.8493</v>
      </c>
      <c r="I26" s="30"/>
      <c r="J26" s="31"/>
      <c r="K26" s="56">
        <v>0.44965652290252744</v>
      </c>
      <c r="L26" s="31"/>
    </row>
    <row r="27" spans="2:12" x14ac:dyDescent="0.4">
      <c r="B27" s="5" t="s">
        <v>26</v>
      </c>
      <c r="C27" s="54">
        <v>218</v>
      </c>
      <c r="D27" s="30"/>
      <c r="E27" s="31"/>
      <c r="F27" s="55">
        <v>564.62</v>
      </c>
      <c r="G27" s="31"/>
      <c r="H27" s="55">
        <v>564.62</v>
      </c>
      <c r="I27" s="30"/>
      <c r="J27" s="31"/>
      <c r="K27" s="56">
        <v>1</v>
      </c>
      <c r="L27" s="31"/>
    </row>
    <row r="28" spans="2:12" x14ac:dyDescent="0.4">
      <c r="B28" s="5" t="s">
        <v>27</v>
      </c>
      <c r="C28" s="54">
        <v>6</v>
      </c>
      <c r="D28" s="30"/>
      <c r="E28" s="31"/>
      <c r="F28" s="55">
        <v>23.64</v>
      </c>
      <c r="G28" s="31"/>
      <c r="H28" s="55">
        <v>20.290400000000002</v>
      </c>
      <c r="I28" s="30"/>
      <c r="J28" s="31"/>
      <c r="K28" s="56">
        <v>0.85830795262267345</v>
      </c>
      <c r="L28" s="31"/>
    </row>
    <row r="29" spans="2:12" x14ac:dyDescent="0.4">
      <c r="B29" s="5" t="s">
        <v>28</v>
      </c>
      <c r="C29" s="54">
        <v>48</v>
      </c>
      <c r="D29" s="30"/>
      <c r="E29" s="31"/>
      <c r="F29" s="55">
        <v>176.92</v>
      </c>
      <c r="G29" s="31"/>
      <c r="H29" s="55">
        <v>91.073999999999998</v>
      </c>
      <c r="I29" s="30"/>
      <c r="J29" s="31"/>
      <c r="K29" s="56">
        <v>0.51477503956590553</v>
      </c>
      <c r="L29" s="31"/>
    </row>
    <row r="30" spans="2:12" x14ac:dyDescent="0.4">
      <c r="B30" s="5" t="s">
        <v>29</v>
      </c>
      <c r="C30" s="54">
        <v>1649</v>
      </c>
      <c r="D30" s="30"/>
      <c r="E30" s="31"/>
      <c r="F30" s="55">
        <v>3869.97</v>
      </c>
      <c r="G30" s="31"/>
      <c r="H30" s="55">
        <v>1884.6911</v>
      </c>
      <c r="I30" s="30"/>
      <c r="J30" s="31"/>
      <c r="K30" s="56">
        <v>0.48700405946299324</v>
      </c>
      <c r="L30" s="31"/>
    </row>
    <row r="31" spans="2:12" ht="20.6" x14ac:dyDescent="0.4">
      <c r="B31" s="5" t="s">
        <v>30</v>
      </c>
      <c r="C31" s="54">
        <v>3350</v>
      </c>
      <c r="D31" s="30"/>
      <c r="E31" s="31"/>
      <c r="F31" s="55">
        <v>8397.43</v>
      </c>
      <c r="G31" s="31"/>
      <c r="H31" s="55">
        <v>4825.2501000000002</v>
      </c>
      <c r="I31" s="30"/>
      <c r="J31" s="31"/>
      <c r="K31" s="56">
        <v>0.57461033911565795</v>
      </c>
      <c r="L31" s="31"/>
    </row>
    <row r="32" spans="2:12" x14ac:dyDescent="0.4">
      <c r="B32" s="5" t="s">
        <v>31</v>
      </c>
      <c r="C32" s="54">
        <v>83</v>
      </c>
      <c r="D32" s="30"/>
      <c r="E32" s="31"/>
      <c r="F32" s="55">
        <v>197.67</v>
      </c>
      <c r="G32" s="31"/>
      <c r="H32" s="55">
        <v>151.05840000000001</v>
      </c>
      <c r="I32" s="30"/>
      <c r="J32" s="31"/>
      <c r="K32" s="56">
        <v>0.76419487023827593</v>
      </c>
      <c r="L32" s="31"/>
    </row>
    <row r="33" spans="2:12" x14ac:dyDescent="0.4">
      <c r="B33" s="5" t="s">
        <v>32</v>
      </c>
      <c r="C33" s="54">
        <v>942</v>
      </c>
      <c r="D33" s="30"/>
      <c r="E33" s="31"/>
      <c r="F33" s="55">
        <v>2310.9</v>
      </c>
      <c r="G33" s="31"/>
      <c r="H33" s="55">
        <v>1301.3127999999999</v>
      </c>
      <c r="I33" s="30"/>
      <c r="J33" s="31"/>
      <c r="K33" s="56">
        <v>0.56311947725994205</v>
      </c>
      <c r="L33" s="31"/>
    </row>
    <row r="34" spans="2:12" x14ac:dyDescent="0.4">
      <c r="B34" s="5" t="s">
        <v>33</v>
      </c>
      <c r="C34" s="54">
        <v>2658</v>
      </c>
      <c r="D34" s="30"/>
      <c r="E34" s="31"/>
      <c r="F34" s="55">
        <v>7433.9</v>
      </c>
      <c r="G34" s="31"/>
      <c r="H34" s="55">
        <v>4296.7822999999999</v>
      </c>
      <c r="I34" s="30"/>
      <c r="J34" s="31"/>
      <c r="K34" s="56">
        <v>0.57799839922517116</v>
      </c>
      <c r="L34" s="31"/>
    </row>
    <row r="35" spans="2:12" x14ac:dyDescent="0.4">
      <c r="B35" s="6" t="s">
        <v>17</v>
      </c>
      <c r="C35" s="27">
        <v>15133</v>
      </c>
      <c r="D35" s="25"/>
      <c r="E35" s="25"/>
      <c r="F35" s="38">
        <v>37386.19</v>
      </c>
      <c r="G35" s="25"/>
      <c r="H35" s="38">
        <v>21477.140800000001</v>
      </c>
      <c r="I35" s="25"/>
      <c r="J35" s="25"/>
      <c r="K35" s="35">
        <v>0.57446722439489017</v>
      </c>
      <c r="L35" s="25"/>
    </row>
    <row r="36" spans="2:12" x14ac:dyDescent="0.4">
      <c r="B36" s="2" t="s">
        <v>34</v>
      </c>
      <c r="C36" s="57" t="s">
        <v>5</v>
      </c>
      <c r="D36" s="23"/>
      <c r="E36" s="23"/>
      <c r="F36" s="57" t="s">
        <v>5</v>
      </c>
      <c r="G36" s="23"/>
      <c r="H36" s="57" t="s">
        <v>5</v>
      </c>
      <c r="I36" s="23"/>
      <c r="J36" s="23"/>
      <c r="K36" s="57" t="s">
        <v>5</v>
      </c>
      <c r="L36" s="23"/>
    </row>
    <row r="37" spans="2:12" x14ac:dyDescent="0.4">
      <c r="B37" s="5" t="s">
        <v>35</v>
      </c>
      <c r="C37" s="54">
        <v>94</v>
      </c>
      <c r="D37" s="30"/>
      <c r="E37" s="31"/>
      <c r="F37" s="55">
        <v>458.7</v>
      </c>
      <c r="G37" s="31"/>
      <c r="H37" s="55">
        <v>0</v>
      </c>
      <c r="I37" s="30"/>
      <c r="J37" s="31"/>
      <c r="K37" s="56">
        <v>0</v>
      </c>
      <c r="L37" s="31"/>
    </row>
    <row r="38" spans="2:12" x14ac:dyDescent="0.4">
      <c r="B38" s="5" t="s">
        <v>36</v>
      </c>
      <c r="C38" s="54">
        <v>1187</v>
      </c>
      <c r="D38" s="30"/>
      <c r="E38" s="31"/>
      <c r="F38" s="55">
        <v>2598.14</v>
      </c>
      <c r="G38" s="31"/>
      <c r="H38" s="55">
        <v>2099.0194000000001</v>
      </c>
      <c r="I38" s="30"/>
      <c r="J38" s="31"/>
      <c r="K38" s="56">
        <v>0.80789310814659721</v>
      </c>
      <c r="L38" s="31"/>
    </row>
    <row r="39" spans="2:12" x14ac:dyDescent="0.4">
      <c r="B39" s="5" t="s">
        <v>37</v>
      </c>
      <c r="C39" s="54">
        <v>79</v>
      </c>
      <c r="D39" s="30"/>
      <c r="E39" s="31"/>
      <c r="F39" s="55">
        <v>660.01</v>
      </c>
      <c r="G39" s="31"/>
      <c r="H39" s="55">
        <v>513.40449999999998</v>
      </c>
      <c r="I39" s="30"/>
      <c r="J39" s="31"/>
      <c r="K39" s="56">
        <v>0.77787382009363493</v>
      </c>
      <c r="L39" s="31"/>
    </row>
    <row r="40" spans="2:12" x14ac:dyDescent="0.4">
      <c r="B40" s="5" t="s">
        <v>38</v>
      </c>
      <c r="C40" s="54">
        <v>2922</v>
      </c>
      <c r="D40" s="30"/>
      <c r="E40" s="31"/>
      <c r="F40" s="55">
        <v>19032.36</v>
      </c>
      <c r="G40" s="31"/>
      <c r="H40" s="55">
        <v>7900.7646000000004</v>
      </c>
      <c r="I40" s="30"/>
      <c r="J40" s="31"/>
      <c r="K40" s="56">
        <v>0.41512269629199949</v>
      </c>
      <c r="L40" s="31"/>
    </row>
    <row r="41" spans="2:12" x14ac:dyDescent="0.4">
      <c r="B41" s="5" t="s">
        <v>39</v>
      </c>
      <c r="C41" s="54">
        <v>2454</v>
      </c>
      <c r="D41" s="30"/>
      <c r="E41" s="31"/>
      <c r="F41" s="55">
        <v>21448.78</v>
      </c>
      <c r="G41" s="31"/>
      <c r="H41" s="55">
        <v>4452.9757</v>
      </c>
      <c r="I41" s="30"/>
      <c r="J41" s="31"/>
      <c r="K41" s="56">
        <v>0.20760974283852041</v>
      </c>
      <c r="L41" s="31"/>
    </row>
    <row r="42" spans="2:12" x14ac:dyDescent="0.4">
      <c r="B42" s="5" t="s">
        <v>40</v>
      </c>
      <c r="C42" s="54">
        <v>1106</v>
      </c>
      <c r="D42" s="30"/>
      <c r="E42" s="31"/>
      <c r="F42" s="55">
        <v>1042.47</v>
      </c>
      <c r="G42" s="31"/>
      <c r="H42" s="55">
        <v>538.54549999999995</v>
      </c>
      <c r="I42" s="30"/>
      <c r="J42" s="31"/>
      <c r="K42" s="56">
        <v>0.51660527401268141</v>
      </c>
      <c r="L42" s="31"/>
    </row>
    <row r="43" spans="2:12" x14ac:dyDescent="0.4">
      <c r="B43" s="5" t="s">
        <v>41</v>
      </c>
      <c r="C43" s="54">
        <v>4</v>
      </c>
      <c r="D43" s="30"/>
      <c r="E43" s="31"/>
      <c r="F43" s="55">
        <v>7.96</v>
      </c>
      <c r="G43" s="31"/>
      <c r="H43" s="55">
        <v>4.92</v>
      </c>
      <c r="I43" s="30"/>
      <c r="J43" s="31"/>
      <c r="K43" s="56">
        <v>0.61809045226130654</v>
      </c>
      <c r="L43" s="31"/>
    </row>
    <row r="44" spans="2:12" x14ac:dyDescent="0.4">
      <c r="B44" s="5" t="s">
        <v>42</v>
      </c>
      <c r="C44" s="54">
        <v>75</v>
      </c>
      <c r="D44" s="30"/>
      <c r="E44" s="31"/>
      <c r="F44" s="55">
        <v>224.25</v>
      </c>
      <c r="G44" s="31"/>
      <c r="H44" s="55">
        <v>158.75559999999999</v>
      </c>
      <c r="I44" s="30"/>
      <c r="J44" s="31"/>
      <c r="K44" s="56">
        <v>0.7079402452619844</v>
      </c>
      <c r="L44" s="31"/>
    </row>
    <row r="45" spans="2:12" x14ac:dyDescent="0.4">
      <c r="B45" s="5" t="s">
        <v>43</v>
      </c>
      <c r="C45" s="54">
        <v>56</v>
      </c>
      <c r="D45" s="30"/>
      <c r="E45" s="31"/>
      <c r="F45" s="55">
        <v>59.84</v>
      </c>
      <c r="G45" s="31"/>
      <c r="H45" s="55">
        <v>59.84</v>
      </c>
      <c r="I45" s="30"/>
      <c r="J45" s="31"/>
      <c r="K45" s="56">
        <v>1</v>
      </c>
      <c r="L45" s="31"/>
    </row>
    <row r="46" spans="2:12" x14ac:dyDescent="0.4">
      <c r="B46" s="5" t="s">
        <v>44</v>
      </c>
      <c r="C46" s="54">
        <v>521</v>
      </c>
      <c r="D46" s="30"/>
      <c r="E46" s="31"/>
      <c r="F46" s="55">
        <v>2908.54</v>
      </c>
      <c r="G46" s="31"/>
      <c r="H46" s="55">
        <v>2328.6219999999998</v>
      </c>
      <c r="I46" s="30"/>
      <c r="J46" s="31"/>
      <c r="K46" s="56">
        <v>0.80061542904687577</v>
      </c>
      <c r="L46" s="31"/>
    </row>
    <row r="47" spans="2:12" x14ac:dyDescent="0.4">
      <c r="B47" s="5" t="s">
        <v>45</v>
      </c>
      <c r="C47" s="54">
        <v>462</v>
      </c>
      <c r="D47" s="30"/>
      <c r="E47" s="31"/>
      <c r="F47" s="55">
        <v>1528.89</v>
      </c>
      <c r="G47" s="31"/>
      <c r="H47" s="55">
        <v>1122.5337999999999</v>
      </c>
      <c r="I47" s="30"/>
      <c r="J47" s="31"/>
      <c r="K47" s="56">
        <v>0.73421488792522682</v>
      </c>
      <c r="L47" s="31"/>
    </row>
    <row r="48" spans="2:12" x14ac:dyDescent="0.4">
      <c r="B48" s="5" t="s">
        <v>46</v>
      </c>
      <c r="C48" s="54">
        <v>2287</v>
      </c>
      <c r="D48" s="30"/>
      <c r="E48" s="31"/>
      <c r="F48" s="55">
        <v>1238.79</v>
      </c>
      <c r="G48" s="31"/>
      <c r="H48" s="55">
        <v>656.34580000000005</v>
      </c>
      <c r="I48" s="30"/>
      <c r="J48" s="31"/>
      <c r="K48" s="56">
        <v>0.52982813874829471</v>
      </c>
      <c r="L48" s="31"/>
    </row>
    <row r="49" spans="2:15" x14ac:dyDescent="0.4">
      <c r="B49" s="5" t="s">
        <v>47</v>
      </c>
      <c r="C49" s="54">
        <v>295</v>
      </c>
      <c r="D49" s="30"/>
      <c r="E49" s="31"/>
      <c r="F49" s="55">
        <v>292.05</v>
      </c>
      <c r="G49" s="31"/>
      <c r="H49" s="55">
        <v>292.05</v>
      </c>
      <c r="I49" s="30"/>
      <c r="J49" s="31"/>
      <c r="K49" s="56">
        <v>1</v>
      </c>
      <c r="L49" s="31"/>
    </row>
    <row r="50" spans="2:15" x14ac:dyDescent="0.4">
      <c r="B50" s="5" t="s">
        <v>48</v>
      </c>
      <c r="C50" s="54">
        <v>81</v>
      </c>
      <c r="D50" s="30"/>
      <c r="E50" s="31"/>
      <c r="F50" s="55">
        <v>608.39</v>
      </c>
      <c r="G50" s="31"/>
      <c r="H50" s="55">
        <v>605.85760000000005</v>
      </c>
      <c r="I50" s="30"/>
      <c r="J50" s="31"/>
      <c r="K50" s="56">
        <v>0.99583753842107858</v>
      </c>
      <c r="L50" s="31"/>
    </row>
    <row r="51" spans="2:15" x14ac:dyDescent="0.4">
      <c r="B51" s="5" t="s">
        <v>49</v>
      </c>
      <c r="C51" s="54">
        <v>1599</v>
      </c>
      <c r="D51" s="30"/>
      <c r="E51" s="31"/>
      <c r="F51" s="55">
        <v>8911.9699999999993</v>
      </c>
      <c r="G51" s="31"/>
      <c r="H51" s="55">
        <v>4296.8624</v>
      </c>
      <c r="I51" s="30"/>
      <c r="J51" s="31"/>
      <c r="K51" s="56">
        <v>0.48214507005746204</v>
      </c>
      <c r="L51" s="31"/>
    </row>
    <row r="52" spans="2:15" x14ac:dyDescent="0.4">
      <c r="B52" s="5" t="s">
        <v>50</v>
      </c>
      <c r="C52" s="54">
        <v>71</v>
      </c>
      <c r="D52" s="30"/>
      <c r="E52" s="31"/>
      <c r="F52" s="55">
        <v>173</v>
      </c>
      <c r="G52" s="31"/>
      <c r="H52" s="55">
        <v>173</v>
      </c>
      <c r="I52" s="30"/>
      <c r="J52" s="31"/>
      <c r="K52" s="56">
        <v>1</v>
      </c>
      <c r="L52" s="31"/>
    </row>
    <row r="53" spans="2:15" x14ac:dyDescent="0.4">
      <c r="B53" s="5" t="s">
        <v>51</v>
      </c>
      <c r="C53" s="54">
        <v>327</v>
      </c>
      <c r="D53" s="30"/>
      <c r="E53" s="31"/>
      <c r="F53" s="55">
        <v>1365.89</v>
      </c>
      <c r="G53" s="31"/>
      <c r="H53" s="55">
        <v>1199.4645</v>
      </c>
      <c r="I53" s="30"/>
      <c r="J53" s="31"/>
      <c r="K53" s="56">
        <v>0.87815600084926315</v>
      </c>
      <c r="L53" s="31"/>
    </row>
    <row r="54" spans="2:15" x14ac:dyDescent="0.4">
      <c r="B54" s="6" t="s">
        <v>17</v>
      </c>
      <c r="C54" s="27">
        <v>13620</v>
      </c>
      <c r="D54" s="25"/>
      <c r="E54" s="25"/>
      <c r="F54" s="38">
        <v>62560.03</v>
      </c>
      <c r="G54" s="25"/>
      <c r="H54" s="38">
        <v>26402.9614</v>
      </c>
      <c r="I54" s="25"/>
      <c r="J54" s="25"/>
      <c r="K54" s="35">
        <v>0.42204201948112874</v>
      </c>
      <c r="L54" s="25"/>
      <c r="O54" s="65"/>
    </row>
    <row r="55" spans="2:15" x14ac:dyDescent="0.4">
      <c r="B55" s="2" t="s">
        <v>52</v>
      </c>
      <c r="C55" s="57" t="s">
        <v>5</v>
      </c>
      <c r="D55" s="23"/>
      <c r="E55" s="23"/>
      <c r="F55" s="57" t="s">
        <v>5</v>
      </c>
      <c r="G55" s="23"/>
      <c r="H55" s="57" t="s">
        <v>5</v>
      </c>
      <c r="I55" s="23"/>
      <c r="J55" s="23"/>
      <c r="K55" s="57" t="s">
        <v>5</v>
      </c>
      <c r="L55" s="23"/>
    </row>
    <row r="56" spans="2:15" x14ac:dyDescent="0.4">
      <c r="B56" s="5" t="s">
        <v>53</v>
      </c>
      <c r="C56" s="54">
        <v>28</v>
      </c>
      <c r="D56" s="30"/>
      <c r="E56" s="31"/>
      <c r="F56" s="55">
        <v>1026.17</v>
      </c>
      <c r="G56" s="31"/>
      <c r="H56" s="55">
        <v>0</v>
      </c>
      <c r="I56" s="30"/>
      <c r="J56" s="31"/>
      <c r="K56" s="56">
        <v>0</v>
      </c>
      <c r="L56" s="31"/>
    </row>
    <row r="57" spans="2:15" x14ac:dyDescent="0.4">
      <c r="B57" s="5" t="s">
        <v>54</v>
      </c>
      <c r="C57" s="54">
        <v>28</v>
      </c>
      <c r="D57" s="30"/>
      <c r="E57" s="31"/>
      <c r="F57" s="55">
        <v>5692.71</v>
      </c>
      <c r="G57" s="31"/>
      <c r="H57" s="55">
        <v>0</v>
      </c>
      <c r="I57" s="30"/>
      <c r="J57" s="31"/>
      <c r="K57" s="56">
        <v>0</v>
      </c>
      <c r="L57" s="31"/>
    </row>
    <row r="58" spans="2:15" x14ac:dyDescent="0.4">
      <c r="B58" s="6" t="s">
        <v>17</v>
      </c>
      <c r="C58" s="27">
        <v>56</v>
      </c>
      <c r="D58" s="25"/>
      <c r="E58" s="25"/>
      <c r="F58" s="38">
        <v>6718.88</v>
      </c>
      <c r="G58" s="25"/>
      <c r="H58" s="38">
        <v>0</v>
      </c>
      <c r="I58" s="25"/>
      <c r="J58" s="25"/>
      <c r="K58" s="35">
        <v>0</v>
      </c>
      <c r="L58" s="25"/>
    </row>
    <row r="59" spans="2:15" x14ac:dyDescent="0.4">
      <c r="B59" s="6" t="s">
        <v>55</v>
      </c>
      <c r="C59" s="27">
        <v>51394</v>
      </c>
      <c r="D59" s="25"/>
      <c r="E59" s="25"/>
      <c r="F59" s="38">
        <v>132222.63</v>
      </c>
      <c r="G59" s="25"/>
      <c r="H59" s="38">
        <v>49877.818800000001</v>
      </c>
      <c r="I59" s="25"/>
      <c r="J59" s="25"/>
      <c r="K59" s="35">
        <v>0.37722603763062346</v>
      </c>
      <c r="L59" s="25"/>
    </row>
    <row r="60" spans="2:15" ht="14.25" customHeight="1" x14ac:dyDescent="0.4">
      <c r="B60" s="22" t="s">
        <v>5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2:15" ht="14.15" customHeight="1" x14ac:dyDescent="0.4">
      <c r="B61" s="52" t="s">
        <v>56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5" x14ac:dyDescent="0.4">
      <c r="B62" s="8" t="s">
        <v>57</v>
      </c>
      <c r="C62" s="53">
        <v>37386.19</v>
      </c>
      <c r="D62" s="50"/>
      <c r="E62" s="50"/>
      <c r="F62" s="48">
        <f>0.01/100*C62</f>
        <v>3.7386190000000004</v>
      </c>
      <c r="G62" s="23"/>
      <c r="H62" s="23"/>
      <c r="I62" s="23"/>
      <c r="J62" s="23"/>
      <c r="K62" s="23"/>
      <c r="L62" s="23"/>
    </row>
    <row r="63" spans="2:15" x14ac:dyDescent="0.4">
      <c r="B63" s="9" t="s">
        <v>58</v>
      </c>
      <c r="C63" s="51">
        <v>1026.17</v>
      </c>
      <c r="D63" s="23"/>
      <c r="E63" s="23"/>
      <c r="F63" s="48" t="s">
        <v>5</v>
      </c>
      <c r="G63" s="23"/>
      <c r="H63" s="23"/>
      <c r="I63" s="23"/>
      <c r="J63" s="23"/>
      <c r="K63" s="23"/>
      <c r="L63" s="23"/>
    </row>
    <row r="64" spans="2:15" x14ac:dyDescent="0.4">
      <c r="B64" s="10" t="s">
        <v>59</v>
      </c>
      <c r="C64" s="47">
        <v>2.744783568478093E-2</v>
      </c>
      <c r="D64" s="25"/>
      <c r="E64" s="25"/>
      <c r="F64" s="48" t="s">
        <v>5</v>
      </c>
      <c r="G64" s="23"/>
      <c r="H64" s="23"/>
      <c r="I64" s="23"/>
      <c r="J64" s="23"/>
      <c r="K64" s="23"/>
      <c r="L64" s="23"/>
    </row>
    <row r="65" spans="2:12" x14ac:dyDescent="0.4">
      <c r="B65" s="8" t="s">
        <v>60</v>
      </c>
      <c r="C65" s="49">
        <v>62560.03</v>
      </c>
      <c r="D65" s="50"/>
      <c r="E65" s="50"/>
      <c r="F65" s="48" t="s">
        <v>5</v>
      </c>
      <c r="G65" s="23"/>
      <c r="H65" s="23"/>
      <c r="I65" s="23"/>
      <c r="J65" s="23"/>
      <c r="K65" s="23"/>
      <c r="L65" s="23"/>
    </row>
    <row r="66" spans="2:12" x14ac:dyDescent="0.4">
      <c r="B66" s="9" t="s">
        <v>61</v>
      </c>
      <c r="C66" s="51">
        <v>5692.71</v>
      </c>
      <c r="D66" s="23"/>
      <c r="E66" s="23"/>
      <c r="F66" s="48" t="s">
        <v>5</v>
      </c>
      <c r="G66" s="23"/>
      <c r="H66" s="23"/>
      <c r="I66" s="23"/>
      <c r="J66" s="23"/>
      <c r="K66" s="23"/>
      <c r="L66" s="23"/>
    </row>
    <row r="67" spans="2:12" x14ac:dyDescent="0.4">
      <c r="B67" s="10" t="s">
        <v>62</v>
      </c>
      <c r="C67" s="47">
        <v>9.0995960200146969E-2</v>
      </c>
      <c r="D67" s="25"/>
      <c r="E67" s="25"/>
      <c r="F67" s="48" t="s">
        <v>5</v>
      </c>
      <c r="G67" s="23"/>
      <c r="H67" s="23"/>
      <c r="I67" s="23"/>
      <c r="J67" s="23"/>
      <c r="K67" s="23"/>
      <c r="L67" s="23"/>
    </row>
    <row r="68" spans="2:12" x14ac:dyDescent="0.4">
      <c r="B68" s="8" t="s">
        <v>63</v>
      </c>
      <c r="C68" s="49">
        <v>0</v>
      </c>
      <c r="D68" s="50"/>
      <c r="E68" s="50"/>
      <c r="F68" s="48" t="s">
        <v>5</v>
      </c>
      <c r="G68" s="23"/>
      <c r="H68" s="23"/>
      <c r="I68" s="23"/>
      <c r="J68" s="23"/>
      <c r="K68" s="23"/>
      <c r="L68" s="23"/>
    </row>
    <row r="69" spans="2:12" x14ac:dyDescent="0.4">
      <c r="B69" s="9" t="s">
        <v>64</v>
      </c>
      <c r="C69" s="51">
        <v>0</v>
      </c>
      <c r="D69" s="23"/>
      <c r="E69" s="23"/>
      <c r="F69" s="48" t="s">
        <v>5</v>
      </c>
      <c r="G69" s="23"/>
      <c r="H69" s="23"/>
      <c r="I69" s="23"/>
      <c r="J69" s="23"/>
      <c r="K69" s="23"/>
      <c r="L69" s="23"/>
    </row>
    <row r="70" spans="2:12" x14ac:dyDescent="0.4">
      <c r="B70" s="10" t="s">
        <v>65</v>
      </c>
      <c r="C70" s="47">
        <v>0</v>
      </c>
      <c r="D70" s="25"/>
      <c r="E70" s="25"/>
      <c r="F70" s="48" t="s">
        <v>5</v>
      </c>
      <c r="G70" s="23"/>
      <c r="H70" s="23"/>
      <c r="I70" s="23"/>
      <c r="J70" s="23"/>
      <c r="K70" s="23"/>
      <c r="L70" s="23"/>
    </row>
    <row r="71" spans="2:12" x14ac:dyDescent="0.4">
      <c r="B71" s="8" t="s">
        <v>66</v>
      </c>
      <c r="C71" s="49">
        <v>0</v>
      </c>
      <c r="D71" s="50"/>
      <c r="E71" s="50"/>
      <c r="F71" s="48" t="s">
        <v>5</v>
      </c>
      <c r="G71" s="23"/>
      <c r="H71" s="23"/>
      <c r="I71" s="23"/>
      <c r="J71" s="23"/>
      <c r="K71" s="23"/>
      <c r="L71" s="23"/>
    </row>
    <row r="72" spans="2:12" x14ac:dyDescent="0.4">
      <c r="B72" s="9" t="s">
        <v>67</v>
      </c>
      <c r="C72" s="51">
        <v>0</v>
      </c>
      <c r="D72" s="23"/>
      <c r="E72" s="23"/>
      <c r="F72" s="48" t="s">
        <v>5</v>
      </c>
      <c r="G72" s="23"/>
      <c r="H72" s="23"/>
      <c r="I72" s="23"/>
      <c r="J72" s="23"/>
      <c r="K72" s="23"/>
      <c r="L72" s="23"/>
    </row>
    <row r="73" spans="2:12" x14ac:dyDescent="0.4">
      <c r="B73" s="10" t="s">
        <v>68</v>
      </c>
      <c r="C73" s="47">
        <v>0</v>
      </c>
      <c r="D73" s="25"/>
      <c r="E73" s="25"/>
      <c r="F73" s="48" t="s">
        <v>5</v>
      </c>
      <c r="G73" s="23"/>
      <c r="H73" s="23"/>
      <c r="I73" s="23"/>
      <c r="J73" s="23"/>
      <c r="K73" s="23"/>
      <c r="L73" s="23"/>
    </row>
    <row r="74" spans="2:12" x14ac:dyDescent="0.4">
      <c r="B74" s="11" t="s">
        <v>5</v>
      </c>
      <c r="C74" s="22" t="s">
        <v>5</v>
      </c>
      <c r="D74" s="23"/>
      <c r="E74" s="23"/>
      <c r="F74" s="22" t="s">
        <v>5</v>
      </c>
      <c r="G74" s="23"/>
      <c r="H74" s="22" t="s">
        <v>5</v>
      </c>
      <c r="I74" s="23"/>
      <c r="J74" s="23"/>
      <c r="K74" s="22" t="s">
        <v>5</v>
      </c>
      <c r="L74" s="23"/>
    </row>
    <row r="75" spans="2:12" x14ac:dyDescent="0.4">
      <c r="B75" s="4" t="s">
        <v>69</v>
      </c>
      <c r="C75" s="45" t="s">
        <v>7</v>
      </c>
      <c r="D75" s="30"/>
      <c r="E75" s="30"/>
      <c r="F75" s="45" t="s">
        <v>8</v>
      </c>
      <c r="G75" s="30"/>
      <c r="H75" s="45" t="s">
        <v>9</v>
      </c>
      <c r="I75" s="30"/>
      <c r="J75" s="30"/>
      <c r="K75" s="46" t="s">
        <v>10</v>
      </c>
      <c r="L75" s="31"/>
    </row>
    <row r="76" spans="2:12" x14ac:dyDescent="0.4">
      <c r="B76" s="12" t="s">
        <v>70</v>
      </c>
      <c r="C76" s="44">
        <v>22585</v>
      </c>
      <c r="D76" s="25"/>
      <c r="E76" s="25"/>
      <c r="F76" s="40">
        <v>25557.53</v>
      </c>
      <c r="G76" s="25"/>
      <c r="H76" s="40">
        <v>1997.7166</v>
      </c>
      <c r="I76" s="25"/>
      <c r="J76" s="25"/>
      <c r="K76" s="41">
        <v>7.8165479997480192E-2</v>
      </c>
      <c r="L76" s="25"/>
    </row>
    <row r="77" spans="2:12" x14ac:dyDescent="0.4">
      <c r="B77" s="12" t="s">
        <v>71</v>
      </c>
      <c r="C77" s="44">
        <v>15133</v>
      </c>
      <c r="D77" s="25"/>
      <c r="E77" s="25"/>
      <c r="F77" s="40">
        <v>37386.19</v>
      </c>
      <c r="G77" s="25"/>
      <c r="H77" s="40">
        <v>21477.140800000001</v>
      </c>
      <c r="I77" s="25"/>
      <c r="J77" s="25"/>
      <c r="K77" s="41">
        <v>0.57446722439489017</v>
      </c>
      <c r="L77" s="25"/>
    </row>
    <row r="78" spans="2:12" x14ac:dyDescent="0.4">
      <c r="B78" s="12" t="s">
        <v>72</v>
      </c>
      <c r="C78" s="44">
        <v>13620</v>
      </c>
      <c r="D78" s="25"/>
      <c r="E78" s="25"/>
      <c r="F78" s="40">
        <v>62560.03</v>
      </c>
      <c r="G78" s="25"/>
      <c r="H78" s="40">
        <v>26402.9614</v>
      </c>
      <c r="I78" s="25"/>
      <c r="J78" s="25"/>
      <c r="K78" s="41">
        <v>0.42204201948112874</v>
      </c>
      <c r="L78" s="25"/>
    </row>
    <row r="79" spans="2:12" x14ac:dyDescent="0.4">
      <c r="B79" s="12" t="s">
        <v>73</v>
      </c>
      <c r="C79" s="39">
        <v>56</v>
      </c>
      <c r="D79" s="25"/>
      <c r="E79" s="25"/>
      <c r="F79" s="40">
        <v>6718.88</v>
      </c>
      <c r="G79" s="25"/>
      <c r="H79" s="40">
        <v>0</v>
      </c>
      <c r="I79" s="25"/>
      <c r="J79" s="25"/>
      <c r="K79" s="41">
        <v>0</v>
      </c>
      <c r="L79" s="25"/>
    </row>
    <row r="80" spans="2:12" x14ac:dyDescent="0.4">
      <c r="B80" s="13" t="s">
        <v>74</v>
      </c>
      <c r="C80" s="42">
        <v>51394</v>
      </c>
      <c r="D80" s="25"/>
      <c r="E80" s="25"/>
      <c r="F80" s="43">
        <v>132222.63</v>
      </c>
      <c r="G80" s="25"/>
      <c r="H80" s="43">
        <v>49877.818800000001</v>
      </c>
      <c r="I80" s="25"/>
      <c r="J80" s="25"/>
      <c r="K80" s="35">
        <v>0.37722603763062346</v>
      </c>
      <c r="L80" s="25"/>
    </row>
    <row r="81" spans="2:18" x14ac:dyDescent="0.4">
      <c r="B81" s="10" t="s">
        <v>75</v>
      </c>
      <c r="C81" s="37">
        <v>99946.22</v>
      </c>
      <c r="D81" s="25"/>
      <c r="E81" s="25"/>
      <c r="F81" s="22" t="s">
        <v>5</v>
      </c>
      <c r="G81" s="23"/>
      <c r="H81" s="22" t="s">
        <v>5</v>
      </c>
      <c r="I81" s="23"/>
      <c r="J81" s="23"/>
      <c r="K81" s="22" t="s">
        <v>5</v>
      </c>
      <c r="L81" s="23"/>
    </row>
    <row r="82" spans="2:18" x14ac:dyDescent="0.4">
      <c r="B82" s="10" t="s">
        <v>76</v>
      </c>
      <c r="C82" s="38">
        <v>6718.88</v>
      </c>
      <c r="D82" s="25"/>
      <c r="E82" s="25"/>
      <c r="F82" s="22" t="s">
        <v>5</v>
      </c>
      <c r="G82" s="23"/>
      <c r="H82" s="22" t="s">
        <v>5</v>
      </c>
      <c r="I82" s="23"/>
      <c r="J82" s="23"/>
      <c r="K82" s="22" t="s">
        <v>5</v>
      </c>
      <c r="L82" s="23"/>
    </row>
    <row r="83" spans="2:18" x14ac:dyDescent="0.4">
      <c r="B83" s="10" t="s">
        <v>77</v>
      </c>
      <c r="C83" s="35">
        <v>6.7224953580035343E-2</v>
      </c>
      <c r="D83" s="25"/>
      <c r="E83" s="25"/>
      <c r="F83" s="22" t="s">
        <v>5</v>
      </c>
      <c r="G83" s="23"/>
      <c r="H83" s="22" t="s">
        <v>5</v>
      </c>
      <c r="I83" s="23"/>
      <c r="J83" s="23"/>
      <c r="K83" s="22" t="s">
        <v>5</v>
      </c>
      <c r="L83" s="23"/>
    </row>
    <row r="84" spans="2:18" ht="0" hidden="1" customHeight="1" x14ac:dyDescent="0.4"/>
    <row r="85" spans="2:18" ht="17.7" customHeight="1" x14ac:dyDescent="0.4"/>
    <row r="86" spans="2:18" x14ac:dyDescent="0.4">
      <c r="B86" s="3" t="s">
        <v>78</v>
      </c>
      <c r="C86" s="36" t="s">
        <v>5</v>
      </c>
      <c r="D86" s="23"/>
      <c r="E86" s="23"/>
      <c r="F86" s="23"/>
      <c r="G86" s="36" t="s">
        <v>5</v>
      </c>
      <c r="H86" s="23"/>
      <c r="I86" s="23"/>
      <c r="J86" s="36" t="s">
        <v>5</v>
      </c>
      <c r="K86" s="23"/>
      <c r="L86" s="36" t="s">
        <v>5</v>
      </c>
      <c r="M86" s="23"/>
      <c r="N86" s="23"/>
      <c r="O86" s="14" t="s">
        <v>5</v>
      </c>
      <c r="P86" s="14" t="s">
        <v>5</v>
      </c>
      <c r="Q86" s="14" t="s">
        <v>5</v>
      </c>
      <c r="R86" s="14" t="s">
        <v>5</v>
      </c>
    </row>
    <row r="87" spans="2:18" ht="30.9" x14ac:dyDescent="0.4">
      <c r="B87" s="4" t="s">
        <v>79</v>
      </c>
      <c r="C87" s="33" t="s">
        <v>80</v>
      </c>
      <c r="D87" s="30"/>
      <c r="E87" s="30"/>
      <c r="F87" s="30"/>
      <c r="G87" s="33" t="s">
        <v>81</v>
      </c>
      <c r="H87" s="30"/>
      <c r="I87" s="30"/>
      <c r="J87" s="33" t="s">
        <v>82</v>
      </c>
      <c r="K87" s="30"/>
      <c r="L87" s="33" t="s">
        <v>83</v>
      </c>
      <c r="M87" s="30"/>
      <c r="N87" s="30"/>
      <c r="O87" s="15" t="s">
        <v>84</v>
      </c>
      <c r="P87" s="15" t="s">
        <v>85</v>
      </c>
      <c r="Q87" s="15" t="s">
        <v>86</v>
      </c>
      <c r="R87" s="16" t="s">
        <v>87</v>
      </c>
    </row>
    <row r="88" spans="2:18" ht="14.15" customHeight="1" x14ac:dyDescent="0.4">
      <c r="B88" s="34" t="s">
        <v>11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2:18" x14ac:dyDescent="0.4">
      <c r="B89" s="17" t="s">
        <v>88</v>
      </c>
      <c r="C89" s="29">
        <v>6184.7359999999999</v>
      </c>
      <c r="D89" s="30"/>
      <c r="E89" s="30"/>
      <c r="F89" s="31"/>
      <c r="G89" s="32">
        <v>24226.52</v>
      </c>
      <c r="H89" s="30"/>
      <c r="I89" s="31"/>
      <c r="J89" s="32">
        <v>24226.52</v>
      </c>
      <c r="K89" s="31"/>
      <c r="L89" s="32">
        <v>0</v>
      </c>
      <c r="M89" s="30"/>
      <c r="N89" s="31"/>
      <c r="O89" s="18">
        <v>9504</v>
      </c>
      <c r="P89" s="18">
        <v>9474</v>
      </c>
      <c r="Q89" s="19">
        <v>0</v>
      </c>
      <c r="R89" s="19">
        <v>0</v>
      </c>
    </row>
    <row r="90" spans="2:18" x14ac:dyDescent="0.4">
      <c r="B90" s="17" t="s">
        <v>89</v>
      </c>
      <c r="C90" s="29">
        <v>3815.299</v>
      </c>
      <c r="D90" s="30"/>
      <c r="E90" s="30"/>
      <c r="F90" s="31"/>
      <c r="G90" s="32">
        <v>14314.95</v>
      </c>
      <c r="H90" s="30"/>
      <c r="I90" s="31"/>
      <c r="J90" s="32">
        <v>14314.95</v>
      </c>
      <c r="K90" s="31"/>
      <c r="L90" s="32">
        <v>0</v>
      </c>
      <c r="M90" s="30"/>
      <c r="N90" s="31"/>
      <c r="O90" s="18">
        <v>0</v>
      </c>
      <c r="P90" s="18">
        <v>0</v>
      </c>
      <c r="Q90" s="19">
        <v>0</v>
      </c>
      <c r="R90" s="19">
        <v>0</v>
      </c>
    </row>
    <row r="91" spans="2:18" x14ac:dyDescent="0.4">
      <c r="B91" s="17" t="s">
        <v>90</v>
      </c>
      <c r="C91" s="29">
        <v>5183.7740000000003</v>
      </c>
      <c r="D91" s="30"/>
      <c r="E91" s="30"/>
      <c r="F91" s="31"/>
      <c r="G91" s="32">
        <v>20501.349999999999</v>
      </c>
      <c r="H91" s="30"/>
      <c r="I91" s="31"/>
      <c r="J91" s="32">
        <v>20501.349999999999</v>
      </c>
      <c r="K91" s="31"/>
      <c r="L91" s="32">
        <v>0</v>
      </c>
      <c r="M91" s="30"/>
      <c r="N91" s="31"/>
      <c r="O91" s="18">
        <v>7501</v>
      </c>
      <c r="P91" s="18">
        <v>7511</v>
      </c>
      <c r="Q91" s="19">
        <v>0</v>
      </c>
      <c r="R91" s="19">
        <v>0</v>
      </c>
    </row>
    <row r="92" spans="2:18" x14ac:dyDescent="0.4">
      <c r="B92" s="17" t="s">
        <v>91</v>
      </c>
      <c r="C92" s="29">
        <v>79884.828999999998</v>
      </c>
      <c r="D92" s="30"/>
      <c r="E92" s="30"/>
      <c r="F92" s="31"/>
      <c r="G92" s="32">
        <v>275840.45</v>
      </c>
      <c r="H92" s="30"/>
      <c r="I92" s="31"/>
      <c r="J92" s="32">
        <v>275840.45</v>
      </c>
      <c r="K92" s="31"/>
      <c r="L92" s="32">
        <v>0</v>
      </c>
      <c r="M92" s="30"/>
      <c r="N92" s="31"/>
      <c r="O92" s="18">
        <v>85553</v>
      </c>
      <c r="P92" s="18">
        <v>85354</v>
      </c>
      <c r="Q92" s="19">
        <v>0</v>
      </c>
      <c r="R92" s="19">
        <v>0</v>
      </c>
    </row>
    <row r="93" spans="2:18" x14ac:dyDescent="0.4">
      <c r="B93" s="6" t="s">
        <v>17</v>
      </c>
      <c r="C93" s="24">
        <v>95068.638000000006</v>
      </c>
      <c r="D93" s="25"/>
      <c r="E93" s="25"/>
      <c r="F93" s="25"/>
      <c r="G93" s="26">
        <v>334883.27</v>
      </c>
      <c r="H93" s="25"/>
      <c r="I93" s="25"/>
      <c r="J93" s="26">
        <v>334883.27</v>
      </c>
      <c r="K93" s="25"/>
      <c r="L93" s="26">
        <v>0</v>
      </c>
      <c r="M93" s="25"/>
      <c r="N93" s="25"/>
      <c r="O93" s="20">
        <v>102558</v>
      </c>
      <c r="P93" s="20">
        <v>102339</v>
      </c>
      <c r="Q93" s="21">
        <v>0</v>
      </c>
      <c r="R93" s="21">
        <v>0</v>
      </c>
    </row>
    <row r="94" spans="2:18" x14ac:dyDescent="0.4">
      <c r="B94" s="6" t="s">
        <v>55</v>
      </c>
      <c r="C94" s="27">
        <v>95068.638000000006</v>
      </c>
      <c r="D94" s="25"/>
      <c r="E94" s="25"/>
      <c r="F94" s="25"/>
      <c r="G94" s="28">
        <v>334883.27</v>
      </c>
      <c r="H94" s="25"/>
      <c r="I94" s="25"/>
      <c r="J94" s="28">
        <v>334883.27</v>
      </c>
      <c r="K94" s="25"/>
      <c r="L94" s="28">
        <v>0</v>
      </c>
      <c r="M94" s="25"/>
      <c r="N94" s="25"/>
      <c r="O94" s="7">
        <v>102558</v>
      </c>
      <c r="P94" s="7">
        <v>102339</v>
      </c>
      <c r="Q94" s="21">
        <v>0</v>
      </c>
      <c r="R94" s="21">
        <v>0</v>
      </c>
    </row>
    <row r="95" spans="2:18" x14ac:dyDescent="0.4">
      <c r="B95" s="6" t="s">
        <v>5</v>
      </c>
      <c r="C95" s="22" t="s">
        <v>5</v>
      </c>
      <c r="D95" s="23"/>
      <c r="E95" s="23"/>
      <c r="F95" s="23"/>
      <c r="G95" s="22" t="s">
        <v>5</v>
      </c>
      <c r="H95" s="23"/>
      <c r="I95" s="23"/>
      <c r="J95" s="22" t="s">
        <v>5</v>
      </c>
      <c r="K95" s="23"/>
      <c r="L95" s="22" t="s">
        <v>5</v>
      </c>
      <c r="M95" s="23"/>
      <c r="N95" s="23"/>
      <c r="O95" s="6" t="s">
        <v>5</v>
      </c>
      <c r="P95" s="6" t="s">
        <v>5</v>
      </c>
      <c r="Q95" s="6" t="s">
        <v>5</v>
      </c>
      <c r="R95" s="6" t="s">
        <v>5</v>
      </c>
    </row>
    <row r="96" spans="2:18" ht="0" hidden="1" customHeight="1" x14ac:dyDescent="0.4"/>
  </sheetData>
  <mergeCells count="305">
    <mergeCell ref="B2:H2"/>
    <mergeCell ref="B4:C4"/>
    <mergeCell ref="E4:L4"/>
    <mergeCell ref="B8:L8"/>
    <mergeCell ref="C9:E9"/>
    <mergeCell ref="F9:G9"/>
    <mergeCell ref="H9:J9"/>
    <mergeCell ref="K9:L9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B60:L60"/>
    <mergeCell ref="B61:L61"/>
    <mergeCell ref="C62:E62"/>
    <mergeCell ref="F62:L62"/>
    <mergeCell ref="C63:E63"/>
    <mergeCell ref="F63:L63"/>
    <mergeCell ref="C58:E58"/>
    <mergeCell ref="F58:G58"/>
    <mergeCell ref="H58:J58"/>
    <mergeCell ref="K58:L58"/>
    <mergeCell ref="C59:E59"/>
    <mergeCell ref="F59:G59"/>
    <mergeCell ref="H59:J59"/>
    <mergeCell ref="K59:L59"/>
    <mergeCell ref="C67:E67"/>
    <mergeCell ref="F67:L67"/>
    <mergeCell ref="C68:E68"/>
    <mergeCell ref="F68:L68"/>
    <mergeCell ref="C69:E69"/>
    <mergeCell ref="F69:L69"/>
    <mergeCell ref="C64:E64"/>
    <mergeCell ref="F64:L64"/>
    <mergeCell ref="C65:E65"/>
    <mergeCell ref="F65:L65"/>
    <mergeCell ref="C66:E66"/>
    <mergeCell ref="F66:L66"/>
    <mergeCell ref="C73:E73"/>
    <mergeCell ref="F73:L73"/>
    <mergeCell ref="C74:E74"/>
    <mergeCell ref="F74:G74"/>
    <mergeCell ref="H74:J74"/>
    <mergeCell ref="K74:L74"/>
    <mergeCell ref="C70:E70"/>
    <mergeCell ref="F70:L70"/>
    <mergeCell ref="C71:E71"/>
    <mergeCell ref="F71:L71"/>
    <mergeCell ref="C72:E72"/>
    <mergeCell ref="F72:L72"/>
    <mergeCell ref="C77:E77"/>
    <mergeCell ref="F77:G77"/>
    <mergeCell ref="H77:J77"/>
    <mergeCell ref="K77:L77"/>
    <mergeCell ref="C78:E78"/>
    <mergeCell ref="F78:G78"/>
    <mergeCell ref="H78:J78"/>
    <mergeCell ref="K78:L78"/>
    <mergeCell ref="C75:E75"/>
    <mergeCell ref="F75:G75"/>
    <mergeCell ref="H75:J75"/>
    <mergeCell ref="K75:L75"/>
    <mergeCell ref="C76:E76"/>
    <mergeCell ref="F76:G76"/>
    <mergeCell ref="H76:J76"/>
    <mergeCell ref="K76:L76"/>
    <mergeCell ref="C81:E81"/>
    <mergeCell ref="F81:G81"/>
    <mergeCell ref="H81:J81"/>
    <mergeCell ref="K81:L81"/>
    <mergeCell ref="C82:E82"/>
    <mergeCell ref="F82:G82"/>
    <mergeCell ref="H82:J82"/>
    <mergeCell ref="K82:L82"/>
    <mergeCell ref="C79:E79"/>
    <mergeCell ref="F79:G79"/>
    <mergeCell ref="H79:J79"/>
    <mergeCell ref="K79:L79"/>
    <mergeCell ref="C80:E80"/>
    <mergeCell ref="F80:G80"/>
    <mergeCell ref="H80:J80"/>
    <mergeCell ref="K80:L80"/>
    <mergeCell ref="C87:F87"/>
    <mergeCell ref="G87:I87"/>
    <mergeCell ref="J87:K87"/>
    <mergeCell ref="L87:N87"/>
    <mergeCell ref="B88:R88"/>
    <mergeCell ref="C83:E83"/>
    <mergeCell ref="F83:G83"/>
    <mergeCell ref="H83:J83"/>
    <mergeCell ref="K83:L83"/>
    <mergeCell ref="C86:F86"/>
    <mergeCell ref="G86:I86"/>
    <mergeCell ref="J86:K86"/>
    <mergeCell ref="L86:N86"/>
    <mergeCell ref="C91:F91"/>
    <mergeCell ref="G91:I91"/>
    <mergeCell ref="J91:K91"/>
    <mergeCell ref="L91:N91"/>
    <mergeCell ref="C92:F92"/>
    <mergeCell ref="G92:I92"/>
    <mergeCell ref="J92:K92"/>
    <mergeCell ref="L92:N92"/>
    <mergeCell ref="C89:F89"/>
    <mergeCell ref="G89:I89"/>
    <mergeCell ref="J89:K89"/>
    <mergeCell ref="L89:N89"/>
    <mergeCell ref="C90:F90"/>
    <mergeCell ref="G90:I90"/>
    <mergeCell ref="J90:K90"/>
    <mergeCell ref="L90:N90"/>
    <mergeCell ref="C95:F95"/>
    <mergeCell ref="G95:I95"/>
    <mergeCell ref="J95:K95"/>
    <mergeCell ref="L95:N95"/>
    <mergeCell ref="C93:F93"/>
    <mergeCell ref="G93:I93"/>
    <mergeCell ref="J93:K93"/>
    <mergeCell ref="L93:N93"/>
    <mergeCell ref="C94:F94"/>
    <mergeCell ref="G94:I94"/>
    <mergeCell ref="J94:K94"/>
    <mergeCell ref="L94:N94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2022-04-15T04:35:39Z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